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Новый_9" sheetId="2" r:id="rId1"/>
  </sheets>
  <definedNames>
    <definedName name="_xlnm._FilterDatabase" localSheetId="0" hidden="1">Новый_9!$A$9:$IA$9</definedName>
    <definedName name="_xlnm.Print_Area" localSheetId="0">Новый_9!$A$1:$I$98</definedName>
  </definedNames>
  <calcPr calcId="152511"/>
</workbook>
</file>

<file path=xl/calcChain.xml><?xml version="1.0" encoding="utf-8"?>
<calcChain xmlns="http://schemas.openxmlformats.org/spreadsheetml/2006/main">
  <c r="G42" i="2" l="1"/>
  <c r="H42" i="2"/>
  <c r="I42" i="2"/>
  <c r="F42" i="2"/>
  <c r="G41" i="2"/>
  <c r="H41" i="2"/>
  <c r="I41" i="2"/>
  <c r="F41" i="2"/>
  <c r="G40" i="2"/>
  <c r="H40" i="2"/>
  <c r="I40" i="2"/>
  <c r="F40" i="2"/>
  <c r="G39" i="2"/>
  <c r="H39" i="2"/>
  <c r="I39" i="2"/>
  <c r="F39" i="2"/>
  <c r="G96" i="2"/>
  <c r="H96" i="2"/>
  <c r="I96" i="2"/>
  <c r="F96" i="2"/>
  <c r="H43" i="2"/>
  <c r="F91" i="2"/>
  <c r="G94" i="2"/>
  <c r="H94" i="2"/>
  <c r="I94" i="2"/>
  <c r="F94" i="2"/>
  <c r="G93" i="2"/>
  <c r="H93" i="2"/>
  <c r="I93" i="2"/>
  <c r="F93" i="2"/>
  <c r="G92" i="2"/>
  <c r="H92" i="2"/>
  <c r="I92" i="2"/>
  <c r="F92" i="2"/>
  <c r="G91" i="2"/>
  <c r="H91" i="2"/>
  <c r="I91" i="2"/>
  <c r="G89" i="2"/>
  <c r="H89" i="2"/>
  <c r="I89" i="2"/>
  <c r="F89" i="2"/>
  <c r="G88" i="2"/>
  <c r="H88" i="2"/>
  <c r="I88" i="2"/>
  <c r="F88" i="2"/>
  <c r="G87" i="2"/>
  <c r="H87" i="2"/>
  <c r="I87" i="2"/>
  <c r="F87" i="2"/>
  <c r="G86" i="2"/>
  <c r="H86" i="2"/>
  <c r="I86" i="2"/>
  <c r="F86" i="2"/>
  <c r="G84" i="2"/>
  <c r="H84" i="2"/>
  <c r="I84" i="2"/>
  <c r="F84" i="2"/>
  <c r="G83" i="2"/>
  <c r="H83" i="2"/>
  <c r="I83" i="2"/>
  <c r="F83" i="2"/>
  <c r="G82" i="2"/>
  <c r="H82" i="2"/>
  <c r="I82" i="2"/>
  <c r="F82" i="2"/>
  <c r="G81" i="2"/>
  <c r="H81" i="2"/>
  <c r="I81" i="2"/>
  <c r="F81" i="2"/>
  <c r="H79" i="2"/>
  <c r="G79" i="2"/>
  <c r="G78" i="2" s="1"/>
  <c r="G77" i="2" s="1"/>
  <c r="G76" i="2" s="1"/>
  <c r="I79" i="2"/>
  <c r="F79" i="2"/>
  <c r="H78" i="2"/>
  <c r="I78" i="2"/>
  <c r="F78" i="2"/>
  <c r="H77" i="2"/>
  <c r="H76" i="2" s="1"/>
  <c r="I77" i="2"/>
  <c r="F77" i="2"/>
  <c r="I76" i="2"/>
  <c r="F76" i="2"/>
  <c r="G74" i="2"/>
  <c r="H74" i="2"/>
  <c r="I74" i="2"/>
  <c r="F74" i="2"/>
  <c r="G73" i="2"/>
  <c r="H73" i="2"/>
  <c r="I73" i="2"/>
  <c r="F73" i="2"/>
  <c r="F62" i="2" s="1"/>
  <c r="F61" i="2" s="1"/>
  <c r="G71" i="2"/>
  <c r="H71" i="2"/>
  <c r="I71" i="2"/>
  <c r="F71" i="2"/>
  <c r="G69" i="2"/>
  <c r="H69" i="2"/>
  <c r="I69" i="2"/>
  <c r="F69" i="2"/>
  <c r="G67" i="2"/>
  <c r="H67" i="2"/>
  <c r="I67" i="2"/>
  <c r="F67" i="2"/>
  <c r="G66" i="2"/>
  <c r="H66" i="2"/>
  <c r="H62" i="2" s="1"/>
  <c r="H61" i="2" s="1"/>
  <c r="I66" i="2"/>
  <c r="F66" i="2"/>
  <c r="G62" i="2"/>
  <c r="G61" i="2" s="1"/>
  <c r="I62" i="2"/>
  <c r="I61" i="2" s="1"/>
  <c r="G59" i="2"/>
  <c r="H59" i="2"/>
  <c r="I59" i="2"/>
  <c r="F59" i="2"/>
  <c r="G58" i="2"/>
  <c r="H58" i="2"/>
  <c r="H54" i="2" s="1"/>
  <c r="H53" i="2" s="1"/>
  <c r="I58" i="2"/>
  <c r="F58" i="2"/>
  <c r="G56" i="2"/>
  <c r="H56" i="2"/>
  <c r="I56" i="2"/>
  <c r="F56" i="2"/>
  <c r="G55" i="2"/>
  <c r="H55" i="2"/>
  <c r="I55" i="2"/>
  <c r="F55" i="2"/>
  <c r="G54" i="2"/>
  <c r="I54" i="2"/>
  <c r="F54" i="2"/>
  <c r="G53" i="2"/>
  <c r="I53" i="2"/>
  <c r="F53" i="2"/>
  <c r="G51" i="2"/>
  <c r="H51" i="2"/>
  <c r="I51" i="2"/>
  <c r="F51" i="2"/>
  <c r="F50" i="2" s="1"/>
  <c r="F49" i="2" s="1"/>
  <c r="F44" i="2" s="1"/>
  <c r="G49" i="2"/>
  <c r="H49" i="2"/>
  <c r="I49" i="2"/>
  <c r="G47" i="2"/>
  <c r="H47" i="2"/>
  <c r="I47" i="2"/>
  <c r="F47" i="2"/>
  <c r="G46" i="2"/>
  <c r="H46" i="2"/>
  <c r="I46" i="2"/>
  <c r="F46" i="2"/>
  <c r="G45" i="2"/>
  <c r="H45" i="2"/>
  <c r="I45" i="2"/>
  <c r="F45" i="2"/>
  <c r="G44" i="2"/>
  <c r="H44" i="2"/>
  <c r="I44" i="2"/>
  <c r="G31" i="2"/>
  <c r="H31" i="2"/>
  <c r="I31" i="2"/>
  <c r="F31" i="2"/>
  <c r="G29" i="2"/>
  <c r="H29" i="2"/>
  <c r="I29" i="2"/>
  <c r="F29" i="2"/>
  <c r="F26" i="2" s="1"/>
  <c r="G27" i="2"/>
  <c r="H27" i="2"/>
  <c r="I27" i="2"/>
  <c r="F27" i="2"/>
  <c r="G26" i="2"/>
  <c r="H26" i="2"/>
  <c r="I26" i="2"/>
  <c r="F10" i="2"/>
  <c r="H23" i="2"/>
  <c r="H22" i="2" s="1"/>
  <c r="H21" i="2" s="1"/>
  <c r="F23" i="2"/>
  <c r="F22" i="2" s="1"/>
  <c r="F21" i="2" s="1"/>
  <c r="G19" i="2"/>
  <c r="H19" i="2"/>
  <c r="I19" i="2"/>
  <c r="F19" i="2"/>
  <c r="G17" i="2"/>
  <c r="H17" i="2"/>
  <c r="I17" i="2"/>
  <c r="F17" i="2"/>
  <c r="F16" i="2" s="1"/>
  <c r="F15" i="2" s="1"/>
  <c r="G16" i="2"/>
  <c r="H16" i="2"/>
  <c r="H15" i="2" s="1"/>
  <c r="I16" i="2"/>
  <c r="G15" i="2"/>
  <c r="I15" i="2"/>
  <c r="G13" i="2"/>
  <c r="H13" i="2"/>
  <c r="H12" i="2" s="1"/>
  <c r="H11" i="2" s="1"/>
  <c r="I13" i="2"/>
  <c r="I12" i="2" s="1"/>
  <c r="I11" i="2" s="1"/>
  <c r="G12" i="2"/>
  <c r="G11" i="2" s="1"/>
  <c r="F11" i="2"/>
  <c r="F13" i="2"/>
  <c r="F12" i="2"/>
  <c r="H10" i="2" l="1"/>
  <c r="I10" i="2"/>
  <c r="G10" i="2"/>
</calcChain>
</file>

<file path=xl/sharedStrings.xml><?xml version="1.0" encoding="utf-8"?>
<sst xmlns="http://schemas.openxmlformats.org/spreadsheetml/2006/main" count="206" uniqueCount="60">
  <si>
    <t>9900000000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</si>
  <si>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</si>
  <si>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</si>
  <si>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</si>
  <si>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</si>
  <si>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раз-дел</t>
  </si>
  <si>
    <t>Сумма</t>
  </si>
  <si>
    <t>Коды классификации расходов бюджета</t>
  </si>
  <si>
    <t>Наименование главного распорядителя средств бюджета внутригородского района, разделов, подразделов, целевых статей и видов расходов</t>
  </si>
  <si>
    <t>тыс. рублей</t>
  </si>
  <si>
    <t/>
  </si>
  <si>
    <t>Г300000000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</si>
  <si>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</si>
  <si>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</si>
  <si>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</si>
  <si>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</si>
  <si>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</si>
  <si>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</si>
  <si>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</si>
  <si>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</si>
  <si>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</si>
  <si>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</si>
  <si>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</si>
  <si>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</si>
  <si>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</si>
  <si>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</si>
  <si>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</si>
  <si>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</si>
  <si>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</si>
  <si>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</si>
  <si>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</si>
  <si>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</si>
  <si>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</si>
  <si>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</si>
  <si>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</si>
  <si>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</si>
  <si>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</si>
  <si>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</si>
  <si>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</si>
  <si>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</si>
  <si>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</si>
  <si>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</si>
  <si>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</si>
  <si>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</t>
  </si>
  <si>
    <t>Условно утверждаемые расходы</t>
  </si>
  <si>
    <t>Всего с учетом условно утверждаемых расходов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</si>
  <si>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</si>
  <si>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Г400000000</t>
  </si>
  <si>
    <t>09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</si>
  <si>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</si>
  <si>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</si>
  <si>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</si>
  <si>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внутригородского района городского округа Самара</t>
  </si>
  <si>
    <t>к Решению Совета депутатов Железнодорожного</t>
  </si>
  <si>
    <t>2024 год - всего</t>
  </si>
  <si>
    <t>Приложение 13</t>
  </si>
  <si>
    <t>Распределение бюджетных ассигнований на плановый период 2024 и 2025 годов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</si>
  <si>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>Гражданская оборона</t>
  </si>
  <si>
    <t>2025 год - всего</t>
  </si>
  <si>
    <t xml:space="preserve">      от "02" декабря 2022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</si>
</sst>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"/>
    <numFmt numFmtId="166" formatCode="000"/>
    <numFmt numFmtId="167" formatCode="0000000000"/>
    <numFmt numFmtId="168" formatCode="00"/>
    <numFmt numFmtId="169" formatCode="_-* #,##0.0\ _₽_-;\-* #,##0.0\ _₽_-;_-* &quot;-&quot;?\ _₽_-;_-@_-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Font="1" applyFill="1"/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quotePrefix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right"/>
    </xf>
    <xf numFmtId="169" fontId="3" fillId="0" borderId="0" xfId="1" applyNumberFormat="1" applyFont="1" applyFill="1"/>
    <xf numFmtId="165" fontId="3" fillId="0" borderId="0" xfId="1" applyNumberFormat="1" applyFont="1" applyFill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showGridLines="0" tabSelected="1" zoomScale="70" zoomScaleNormal="70" workbookViewId="0">
      <selection activeCell="L8" sqref="L8"/>
    </sheetView>
  </sheetViews>
  <sheetFormatPr defaultRowHeight="16.5" x14ac:dyDescent="0.25"/>
  <cols>
    <col min="1" max="2" width="9.140625" style="2"/>
    <col min="3" max="3" width="15.7109375" style="2" bestFit="1" customWidth="1"/>
    <col min="4" max="4" width="9.140625" style="2"/>
    <col min="5" max="5" width="64.28515625" style="2" customWidth="1"/>
    <col min="6" max="6" width="16.7109375" style="2" bestFit="1" customWidth="1"/>
    <col min="7" max="7" width="12.85546875" style="2" customWidth="1"/>
    <col min="8" max="8" width="16.7109375" style="2" bestFit="1" customWidth="1"/>
    <col min="9" max="9" width="13.5703125" style="2" bestFit="1" customWidth="1"/>
    <col min="10" max="10" width="18.5703125" style="2" customWidth="1"/>
    <col min="11" max="11" width="9.140625" style="2" customWidth="1"/>
    <col min="12" max="12" width="20.42578125" style="2" customWidth="1"/>
    <col min="13" max="235" width="9.140625" style="2" customWidth="1"/>
    <col min="236" max="16384" width="9.140625" style="2"/>
  </cols>
  <sheetData>
    <row r="1" spans="1:12" ht="15" customHeight="1" x14ac:dyDescent="0.25">
      <c r="A1" s="20" t="s">
        <v>55</v>
      </c>
      <c r="B1" s="20"/>
      <c r="C1" s="20"/>
      <c r="D1" s="20"/>
      <c r="E1" s="20"/>
      <c r="F1" s="20"/>
      <c r="G1" s="20"/>
      <c r="H1" s="20"/>
      <c r="I1" s="20"/>
    </row>
    <row r="2" spans="1:12" ht="15" customHeight="1" x14ac:dyDescent="0.25">
      <c r="A2" s="19" t="s">
        <v>53</v>
      </c>
      <c r="B2" s="19"/>
      <c r="C2" s="19"/>
      <c r="D2" s="19"/>
      <c r="E2" s="19"/>
      <c r="F2" s="19"/>
      <c r="G2" s="19"/>
      <c r="H2" s="19"/>
      <c r="I2" s="19"/>
    </row>
    <row r="3" spans="1:12" ht="17.25" customHeight="1" x14ac:dyDescent="0.25">
      <c r="A3" s="1"/>
      <c r="B3" s="1"/>
      <c r="C3" s="1"/>
      <c r="D3" s="1"/>
      <c r="E3" s="1"/>
      <c r="F3" s="8"/>
      <c r="G3" s="16"/>
      <c r="H3" s="16"/>
      <c r="I3" s="16" t="s">
        <v>52</v>
      </c>
    </row>
    <row r="4" spans="1:12" ht="19.5" customHeight="1" x14ac:dyDescent="0.25">
      <c r="A4" s="1"/>
      <c r="B4" s="1"/>
      <c r="C4" s="1"/>
      <c r="D4" s="1"/>
      <c r="E4" s="20" t="s">
        <v>59</v>
      </c>
      <c r="F4" s="20"/>
      <c r="G4" s="20"/>
      <c r="H4" s="20"/>
      <c r="I4" s="20"/>
    </row>
    <row r="5" spans="1:12" ht="82.5" customHeight="1" x14ac:dyDescent="0.25">
      <c r="A5" s="22" t="s">
        <v>56</v>
      </c>
      <c r="B5" s="23"/>
      <c r="C5" s="23"/>
      <c r="D5" s="23"/>
      <c r="E5" s="23"/>
      <c r="F5" s="23"/>
      <c r="G5" s="23"/>
      <c r="H5" s="23"/>
      <c r="I5" s="23"/>
    </row>
    <row r="6" spans="1:12" ht="19.5" customHeight="1" x14ac:dyDescent="0.25">
      <c r="A6" s="1"/>
      <c r="B6" s="1"/>
      <c r="C6" s="1"/>
      <c r="D6" s="1"/>
      <c r="E6" s="1"/>
      <c r="F6" s="1"/>
      <c r="G6" s="1"/>
      <c r="H6" s="1"/>
      <c r="I6" s="6" t="s">
        <v>9</v>
      </c>
    </row>
    <row r="7" spans="1:12" ht="33" customHeight="1" x14ac:dyDescent="0.25">
      <c r="A7" s="21" t="s">
        <v>7</v>
      </c>
      <c r="B7" s="21"/>
      <c r="C7" s="21"/>
      <c r="D7" s="21"/>
      <c r="E7" s="21" t="s">
        <v>8</v>
      </c>
      <c r="F7" s="21" t="s">
        <v>6</v>
      </c>
      <c r="G7" s="21"/>
      <c r="H7" s="21"/>
      <c r="I7" s="21"/>
    </row>
    <row r="8" spans="1:12" ht="99" x14ac:dyDescent="0.25">
      <c r="A8" s="7" t="s">
        <v>5</v>
      </c>
      <c r="B8" s="7" t="s">
        <v>4</v>
      </c>
      <c r="C8" s="7" t="s">
        <v>3</v>
      </c>
      <c r="D8" s="7" t="s">
        <v>2</v>
      </c>
      <c r="E8" s="21"/>
      <c r="F8" s="7" t="s">
        <v>54</v>
      </c>
      <c r="G8" s="7" t="s">
        <v>1</v>
      </c>
      <c r="H8" s="7" t="s">
        <v>58</v>
      </c>
      <c r="I8" s="7" t="s">
        <v>1</v>
      </c>
    </row>
    <row r="9" spans="1:12" ht="21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</row>
    <row r="10" spans="1:12" x14ac:dyDescent="0.25">
      <c r="A10" s="12">
        <v>1</v>
      </c>
      <c r="B10" s="12" t="s">
        <v>10</v>
      </c>
      <c r="C10" s="13" t="s">
        <v>10</v>
      </c>
      <c r="D10" s="5" t="s">
        <v>10</v>
      </c>
      <c r="E10" s="9" t="s">
        <v>12</v>
      </c>
      <c r="F10" s="3">
        <f>F11+F15+F21+F25</f>
        <v>105244.4</v>
      </c>
      <c r="G10" s="3">
        <f t="shared" ref="G10:I10" si="0">G11+G15+G21+G25</f>
        <v>0</v>
      </c>
      <c r="H10" s="3">
        <f t="shared" si="0"/>
        <v>102201.7</v>
      </c>
      <c r="I10" s="3">
        <f t="shared" si="0"/>
        <v>0</v>
      </c>
      <c r="L10" s="18"/>
    </row>
    <row r="11" spans="1:12" ht="49.5" x14ac:dyDescent="0.25">
      <c r="A11" s="12">
        <v>1</v>
      </c>
      <c r="B11" s="12">
        <v>2</v>
      </c>
      <c r="C11" s="13"/>
      <c r="D11" s="5"/>
      <c r="E11" s="9" t="s">
        <v>50</v>
      </c>
      <c r="F11" s="4">
        <f>F12</f>
        <v>2984.2</v>
      </c>
      <c r="G11" s="4">
        <f t="shared" ref="G11:I13" si="1">G12</f>
        <v>0</v>
      </c>
      <c r="H11" s="4">
        <f t="shared" si="1"/>
        <v>2984.2</v>
      </c>
      <c r="I11" s="4">
        <f t="shared" si="1"/>
        <v>0</v>
      </c>
      <c r="L11" s="18"/>
    </row>
    <row r="12" spans="1:12" x14ac:dyDescent="0.25">
      <c r="A12" s="12">
        <v>1</v>
      </c>
      <c r="B12" s="12">
        <v>2</v>
      </c>
      <c r="C12" s="13" t="s">
        <v>0</v>
      </c>
      <c r="D12" s="5" t="s">
        <v>10</v>
      </c>
      <c r="E12" s="9" t="s">
        <v>32</v>
      </c>
      <c r="F12" s="4">
        <f>F13</f>
        <v>2984.2</v>
      </c>
      <c r="G12" s="4">
        <f t="shared" si="1"/>
        <v>0</v>
      </c>
      <c r="H12" s="4">
        <f t="shared" si="1"/>
        <v>2984.2</v>
      </c>
      <c r="I12" s="4">
        <f t="shared" si="1"/>
        <v>0</v>
      </c>
      <c r="L12" s="18"/>
    </row>
    <row r="13" spans="1:12" ht="82.5" x14ac:dyDescent="0.25">
      <c r="A13" s="12">
        <v>1</v>
      </c>
      <c r="B13" s="12">
        <v>2</v>
      </c>
      <c r="C13" s="13" t="s">
        <v>0</v>
      </c>
      <c r="D13" s="5">
        <v>100</v>
      </c>
      <c r="E13" s="9" t="s">
        <v>15</v>
      </c>
      <c r="F13" s="4">
        <f>F14</f>
        <v>2984.2</v>
      </c>
      <c r="G13" s="4">
        <f t="shared" si="1"/>
        <v>0</v>
      </c>
      <c r="H13" s="4">
        <f t="shared" si="1"/>
        <v>2984.2</v>
      </c>
      <c r="I13" s="4">
        <f t="shared" si="1"/>
        <v>0</v>
      </c>
      <c r="L13" s="18"/>
    </row>
    <row r="14" spans="1:12" ht="33" x14ac:dyDescent="0.25">
      <c r="A14" s="12">
        <v>1</v>
      </c>
      <c r="B14" s="12">
        <v>2</v>
      </c>
      <c r="C14" s="13" t="s">
        <v>0</v>
      </c>
      <c r="D14" s="5">
        <v>120</v>
      </c>
      <c r="E14" s="9" t="s">
        <v>16</v>
      </c>
      <c r="F14" s="4">
        <v>2984.2</v>
      </c>
      <c r="G14" s="4">
        <v>0</v>
      </c>
      <c r="H14" s="4">
        <v>2984.2</v>
      </c>
      <c r="I14" s="4">
        <v>0</v>
      </c>
      <c r="L14" s="18"/>
    </row>
    <row r="15" spans="1:12" ht="66" x14ac:dyDescent="0.25">
      <c r="A15" s="12">
        <v>1</v>
      </c>
      <c r="B15" s="12">
        <v>4</v>
      </c>
      <c r="C15" s="13" t="s">
        <v>10</v>
      </c>
      <c r="D15" s="5"/>
      <c r="E15" s="10" t="s">
        <v>13</v>
      </c>
      <c r="F15" s="3">
        <f>F16</f>
        <v>70862.2</v>
      </c>
      <c r="G15" s="3">
        <f t="shared" ref="G15:I15" si="2">G16</f>
        <v>0</v>
      </c>
      <c r="H15" s="3">
        <f t="shared" si="2"/>
        <v>70365.7</v>
      </c>
      <c r="I15" s="3">
        <f t="shared" si="2"/>
        <v>0</v>
      </c>
      <c r="L15" s="18"/>
    </row>
    <row r="16" spans="1:12" x14ac:dyDescent="0.25">
      <c r="A16" s="12">
        <v>1</v>
      </c>
      <c r="B16" s="12">
        <v>4</v>
      </c>
      <c r="C16" s="13" t="s">
        <v>0</v>
      </c>
      <c r="D16" s="5"/>
      <c r="E16" s="9" t="s">
        <v>14</v>
      </c>
      <c r="F16" s="3">
        <f>F17+F19</f>
        <v>70862.2</v>
      </c>
      <c r="G16" s="3">
        <f t="shared" ref="G16:I16" si="3">G17+G19</f>
        <v>0</v>
      </c>
      <c r="H16" s="3">
        <f t="shared" si="3"/>
        <v>70365.7</v>
      </c>
      <c r="I16" s="3">
        <f t="shared" si="3"/>
        <v>0</v>
      </c>
      <c r="L16" s="18"/>
    </row>
    <row r="17" spans="1:12" ht="82.5" x14ac:dyDescent="0.25">
      <c r="A17" s="12">
        <v>1</v>
      </c>
      <c r="B17" s="12">
        <v>4</v>
      </c>
      <c r="C17" s="13" t="s">
        <v>0</v>
      </c>
      <c r="D17" s="5">
        <v>100</v>
      </c>
      <c r="E17" s="10" t="s">
        <v>15</v>
      </c>
      <c r="F17" s="3">
        <f>F18</f>
        <v>69587.199999999997</v>
      </c>
      <c r="G17" s="3">
        <f t="shared" ref="G17:I17" si="4">G18</f>
        <v>0</v>
      </c>
      <c r="H17" s="3">
        <f t="shared" si="4"/>
        <v>69587.199999999997</v>
      </c>
      <c r="I17" s="3">
        <f t="shared" si="4"/>
        <v>0</v>
      </c>
      <c r="L17" s="18"/>
    </row>
    <row r="18" spans="1:12" ht="33" x14ac:dyDescent="0.25">
      <c r="A18" s="12">
        <v>1</v>
      </c>
      <c r="B18" s="12">
        <v>4</v>
      </c>
      <c r="C18" s="13" t="s">
        <v>0</v>
      </c>
      <c r="D18" s="5">
        <v>120</v>
      </c>
      <c r="E18" s="9" t="s">
        <v>16</v>
      </c>
      <c r="F18" s="4">
        <v>69587.199999999997</v>
      </c>
      <c r="G18" s="4">
        <v>0</v>
      </c>
      <c r="H18" s="4">
        <v>69587.199999999997</v>
      </c>
      <c r="I18" s="4">
        <v>0</v>
      </c>
      <c r="L18" s="18"/>
    </row>
    <row r="19" spans="1:12" ht="33" x14ac:dyDescent="0.25">
      <c r="A19" s="12">
        <v>1</v>
      </c>
      <c r="B19" s="12">
        <v>4</v>
      </c>
      <c r="C19" s="13" t="s">
        <v>0</v>
      </c>
      <c r="D19" s="5">
        <v>200</v>
      </c>
      <c r="E19" s="10" t="s">
        <v>17</v>
      </c>
      <c r="F19" s="4">
        <f>F20</f>
        <v>1275</v>
      </c>
      <c r="G19" s="4">
        <f t="shared" ref="G19:I19" si="5">G20</f>
        <v>0</v>
      </c>
      <c r="H19" s="4">
        <f t="shared" si="5"/>
        <v>778.5</v>
      </c>
      <c r="I19" s="4">
        <f t="shared" si="5"/>
        <v>0</v>
      </c>
      <c r="L19" s="18"/>
    </row>
    <row r="20" spans="1:12" ht="33" x14ac:dyDescent="0.25">
      <c r="A20" s="12">
        <v>1</v>
      </c>
      <c r="B20" s="12">
        <v>4</v>
      </c>
      <c r="C20" s="13" t="s">
        <v>0</v>
      </c>
      <c r="D20" s="5">
        <v>240</v>
      </c>
      <c r="E20" s="9" t="s">
        <v>18</v>
      </c>
      <c r="F20" s="4">
        <v>1275</v>
      </c>
      <c r="G20" s="4">
        <v>0</v>
      </c>
      <c r="H20" s="4">
        <v>778.5</v>
      </c>
      <c r="I20" s="4">
        <v>0</v>
      </c>
      <c r="L20" s="18"/>
    </row>
    <row r="21" spans="1:12" x14ac:dyDescent="0.25">
      <c r="A21" s="12">
        <v>1</v>
      </c>
      <c r="B21" s="12">
        <v>11</v>
      </c>
      <c r="C21" s="13"/>
      <c r="D21" s="5"/>
      <c r="E21" s="9" t="s">
        <v>21</v>
      </c>
      <c r="F21" s="3">
        <f>F22</f>
        <v>65</v>
      </c>
      <c r="G21" s="3">
        <v>0</v>
      </c>
      <c r="H21" s="3">
        <f t="shared" ref="H21:H23" si="6">H22</f>
        <v>65</v>
      </c>
      <c r="I21" s="3">
        <v>0</v>
      </c>
      <c r="L21" s="18"/>
    </row>
    <row r="22" spans="1:12" x14ac:dyDescent="0.25">
      <c r="A22" s="12">
        <v>1</v>
      </c>
      <c r="B22" s="12">
        <v>11</v>
      </c>
      <c r="C22" s="13" t="s">
        <v>0</v>
      </c>
      <c r="D22" s="5"/>
      <c r="E22" s="10" t="s">
        <v>14</v>
      </c>
      <c r="F22" s="3">
        <f>F23</f>
        <v>65</v>
      </c>
      <c r="G22" s="3">
        <v>0</v>
      </c>
      <c r="H22" s="3">
        <f t="shared" si="6"/>
        <v>65</v>
      </c>
      <c r="I22" s="3">
        <v>0</v>
      </c>
      <c r="L22" s="18"/>
    </row>
    <row r="23" spans="1:12" x14ac:dyDescent="0.25">
      <c r="A23" s="12">
        <v>1</v>
      </c>
      <c r="B23" s="12">
        <v>11</v>
      </c>
      <c r="C23" s="13" t="s">
        <v>0</v>
      </c>
      <c r="D23" s="5">
        <v>800</v>
      </c>
      <c r="E23" s="10" t="s">
        <v>19</v>
      </c>
      <c r="F23" s="3">
        <f>F24</f>
        <v>65</v>
      </c>
      <c r="G23" s="3">
        <v>0</v>
      </c>
      <c r="H23" s="3">
        <f t="shared" si="6"/>
        <v>65</v>
      </c>
      <c r="I23" s="3">
        <v>0</v>
      </c>
      <c r="L23" s="18"/>
    </row>
    <row r="24" spans="1:12" x14ac:dyDescent="0.25">
      <c r="A24" s="12">
        <v>1</v>
      </c>
      <c r="B24" s="12">
        <v>11</v>
      </c>
      <c r="C24" s="13" t="s">
        <v>0</v>
      </c>
      <c r="D24" s="5">
        <v>870</v>
      </c>
      <c r="E24" s="9" t="s">
        <v>22</v>
      </c>
      <c r="F24" s="3">
        <v>65</v>
      </c>
      <c r="G24" s="3">
        <v>0</v>
      </c>
      <c r="H24" s="3">
        <v>65</v>
      </c>
      <c r="I24" s="3">
        <v>0</v>
      </c>
      <c r="L24" s="18"/>
    </row>
    <row r="25" spans="1:12" x14ac:dyDescent="0.25">
      <c r="A25" s="12">
        <v>1</v>
      </c>
      <c r="B25" s="12">
        <v>13</v>
      </c>
      <c r="C25" s="13"/>
      <c r="D25" s="5" t="s">
        <v>10</v>
      </c>
      <c r="E25" s="10" t="s">
        <v>23</v>
      </c>
      <c r="F25" s="3">
        <v>31333</v>
      </c>
      <c r="G25" s="3">
        <v>0</v>
      </c>
      <c r="H25" s="3">
        <v>28786.799999999999</v>
      </c>
      <c r="I25" s="3">
        <v>0</v>
      </c>
      <c r="L25" s="18"/>
    </row>
    <row r="26" spans="1:12" x14ac:dyDescent="0.25">
      <c r="A26" s="12">
        <v>1</v>
      </c>
      <c r="B26" s="12">
        <v>13</v>
      </c>
      <c r="C26" s="13" t="s">
        <v>0</v>
      </c>
      <c r="D26" s="5"/>
      <c r="E26" s="10" t="s">
        <v>14</v>
      </c>
      <c r="F26" s="3">
        <f>F27+F29+F31</f>
        <v>31333</v>
      </c>
      <c r="G26" s="3">
        <f t="shared" ref="G26:I26" si="7">G27+G29+G31</f>
        <v>0</v>
      </c>
      <c r="H26" s="3">
        <f t="shared" si="7"/>
        <v>28786.799999999999</v>
      </c>
      <c r="I26" s="3">
        <f t="shared" si="7"/>
        <v>0</v>
      </c>
      <c r="L26" s="18"/>
    </row>
    <row r="27" spans="1:12" ht="82.5" x14ac:dyDescent="0.25">
      <c r="A27" s="12">
        <v>1</v>
      </c>
      <c r="B27" s="12">
        <v>13</v>
      </c>
      <c r="C27" s="13" t="s">
        <v>0</v>
      </c>
      <c r="D27" s="5">
        <v>100</v>
      </c>
      <c r="E27" s="10" t="s">
        <v>15</v>
      </c>
      <c r="F27" s="3">
        <f>F28</f>
        <v>23292.1</v>
      </c>
      <c r="G27" s="3">
        <f t="shared" ref="G27:I27" si="8">G28</f>
        <v>0</v>
      </c>
      <c r="H27" s="3">
        <f t="shared" si="8"/>
        <v>23292.1</v>
      </c>
      <c r="I27" s="3">
        <f t="shared" si="8"/>
        <v>0</v>
      </c>
      <c r="L27" s="18"/>
    </row>
    <row r="28" spans="1:12" x14ac:dyDescent="0.25">
      <c r="A28" s="12">
        <v>1</v>
      </c>
      <c r="B28" s="12">
        <v>13</v>
      </c>
      <c r="C28" s="13">
        <v>9900000000</v>
      </c>
      <c r="D28" s="5">
        <v>110</v>
      </c>
      <c r="E28" s="10" t="s">
        <v>24</v>
      </c>
      <c r="F28" s="4">
        <v>23292.1</v>
      </c>
      <c r="G28" s="4">
        <v>0</v>
      </c>
      <c r="H28" s="4">
        <v>23292.1</v>
      </c>
      <c r="I28" s="4">
        <v>0</v>
      </c>
      <c r="L28" s="18"/>
    </row>
    <row r="29" spans="1:12" ht="33" x14ac:dyDescent="0.25">
      <c r="A29" s="12">
        <v>1</v>
      </c>
      <c r="B29" s="12">
        <v>13</v>
      </c>
      <c r="C29" s="13" t="s">
        <v>0</v>
      </c>
      <c r="D29" s="5">
        <v>200</v>
      </c>
      <c r="E29" s="10" t="s">
        <v>17</v>
      </c>
      <c r="F29" s="3">
        <f>F30</f>
        <v>7000</v>
      </c>
      <c r="G29" s="3">
        <f t="shared" ref="G29:I29" si="9">G30</f>
        <v>0</v>
      </c>
      <c r="H29" s="3">
        <f t="shared" si="9"/>
        <v>4453.7</v>
      </c>
      <c r="I29" s="3">
        <f t="shared" si="9"/>
        <v>0</v>
      </c>
      <c r="L29" s="18"/>
    </row>
    <row r="30" spans="1:12" ht="33" x14ac:dyDescent="0.25">
      <c r="A30" s="12">
        <v>1</v>
      </c>
      <c r="B30" s="12">
        <v>13</v>
      </c>
      <c r="C30" s="13" t="s">
        <v>0</v>
      </c>
      <c r="D30" s="5">
        <v>240</v>
      </c>
      <c r="E30" s="9" t="s">
        <v>18</v>
      </c>
      <c r="F30" s="4">
        <v>7000</v>
      </c>
      <c r="G30" s="4">
        <v>0</v>
      </c>
      <c r="H30" s="4">
        <v>4453.7</v>
      </c>
      <c r="I30" s="4">
        <v>0</v>
      </c>
      <c r="L30" s="18"/>
    </row>
    <row r="31" spans="1:12" x14ac:dyDescent="0.25">
      <c r="A31" s="12">
        <v>1</v>
      </c>
      <c r="B31" s="12">
        <v>13</v>
      </c>
      <c r="C31" s="13" t="s">
        <v>0</v>
      </c>
      <c r="D31" s="5">
        <v>800</v>
      </c>
      <c r="E31" s="10" t="s">
        <v>19</v>
      </c>
      <c r="F31" s="3">
        <f>F32+F33</f>
        <v>1040.9000000000001</v>
      </c>
      <c r="G31" s="3">
        <f t="shared" ref="G31:I31" si="10">G32+G33</f>
        <v>0</v>
      </c>
      <c r="H31" s="3">
        <f t="shared" si="10"/>
        <v>1041</v>
      </c>
      <c r="I31" s="3">
        <f t="shared" si="10"/>
        <v>0</v>
      </c>
      <c r="L31" s="18"/>
    </row>
    <row r="32" spans="1:12" x14ac:dyDescent="0.25">
      <c r="A32" s="12">
        <v>1</v>
      </c>
      <c r="B32" s="12">
        <v>13</v>
      </c>
      <c r="C32" s="13" t="s">
        <v>0</v>
      </c>
      <c r="D32" s="5">
        <v>850</v>
      </c>
      <c r="E32" s="9" t="s">
        <v>20</v>
      </c>
      <c r="F32" s="3">
        <v>40.9</v>
      </c>
      <c r="G32" s="3">
        <v>0</v>
      </c>
      <c r="H32" s="3">
        <v>41</v>
      </c>
      <c r="I32" s="3">
        <v>0</v>
      </c>
      <c r="L32" s="18"/>
    </row>
    <row r="33" spans="1:12" x14ac:dyDescent="0.25">
      <c r="A33" s="12">
        <v>1</v>
      </c>
      <c r="B33" s="12">
        <v>13</v>
      </c>
      <c r="C33" s="13" t="s">
        <v>0</v>
      </c>
      <c r="D33" s="5">
        <v>870</v>
      </c>
      <c r="E33" s="10" t="s">
        <v>22</v>
      </c>
      <c r="F33" s="3">
        <v>1000</v>
      </c>
      <c r="G33" s="3">
        <v>0</v>
      </c>
      <c r="H33" s="3">
        <v>1000</v>
      </c>
      <c r="I33" s="3">
        <v>0</v>
      </c>
      <c r="L33" s="18"/>
    </row>
    <row r="34" spans="1:12" hidden="1" x14ac:dyDescent="0.25">
      <c r="A34" s="12">
        <v>2</v>
      </c>
      <c r="B34" s="12" t="s">
        <v>10</v>
      </c>
      <c r="C34" s="13" t="s">
        <v>10</v>
      </c>
      <c r="D34" s="5" t="s">
        <v>10</v>
      </c>
      <c r="E34" s="10" t="s">
        <v>27</v>
      </c>
      <c r="F34" s="3">
        <v>180</v>
      </c>
      <c r="G34" s="3">
        <v>0</v>
      </c>
      <c r="H34" s="3">
        <v>180</v>
      </c>
      <c r="I34" s="3">
        <v>0</v>
      </c>
      <c r="L34" s="18"/>
    </row>
    <row r="35" spans="1:12" hidden="1" x14ac:dyDescent="0.25">
      <c r="A35" s="12">
        <v>2</v>
      </c>
      <c r="B35" s="12">
        <v>4</v>
      </c>
      <c r="C35" s="13" t="s">
        <v>10</v>
      </c>
      <c r="D35" s="5" t="s">
        <v>10</v>
      </c>
      <c r="E35" s="9" t="s">
        <v>28</v>
      </c>
      <c r="F35" s="3">
        <v>180</v>
      </c>
      <c r="G35" s="3">
        <v>0</v>
      </c>
      <c r="H35" s="3">
        <v>180</v>
      </c>
      <c r="I35" s="3">
        <v>0</v>
      </c>
      <c r="L35" s="18"/>
    </row>
    <row r="36" spans="1:12" hidden="1" x14ac:dyDescent="0.25">
      <c r="A36" s="12">
        <v>2</v>
      </c>
      <c r="B36" s="12">
        <v>4</v>
      </c>
      <c r="C36" s="13" t="s">
        <v>0</v>
      </c>
      <c r="D36" s="5" t="s">
        <v>10</v>
      </c>
      <c r="E36" s="10" t="s">
        <v>14</v>
      </c>
      <c r="F36" s="3">
        <v>180</v>
      </c>
      <c r="G36" s="3">
        <v>0</v>
      </c>
      <c r="H36" s="3">
        <v>180</v>
      </c>
      <c r="I36" s="3">
        <v>0</v>
      </c>
      <c r="L36" s="18"/>
    </row>
    <row r="37" spans="1:12" ht="33" hidden="1" x14ac:dyDescent="0.25">
      <c r="A37" s="12">
        <v>2</v>
      </c>
      <c r="B37" s="12">
        <v>4</v>
      </c>
      <c r="C37" s="13" t="s">
        <v>0</v>
      </c>
      <c r="D37" s="5">
        <v>200</v>
      </c>
      <c r="E37" s="9" t="s">
        <v>17</v>
      </c>
      <c r="F37" s="3">
        <v>180</v>
      </c>
      <c r="G37" s="3">
        <v>0</v>
      </c>
      <c r="H37" s="3">
        <v>180</v>
      </c>
      <c r="I37" s="3">
        <v>0</v>
      </c>
      <c r="L37" s="18"/>
    </row>
    <row r="38" spans="1:12" ht="33" hidden="1" x14ac:dyDescent="0.25">
      <c r="A38" s="12">
        <v>2</v>
      </c>
      <c r="B38" s="12">
        <v>4</v>
      </c>
      <c r="C38" s="13" t="s">
        <v>0</v>
      </c>
      <c r="D38" s="5">
        <v>240</v>
      </c>
      <c r="E38" s="10" t="s">
        <v>18</v>
      </c>
      <c r="F38" s="3">
        <v>180</v>
      </c>
      <c r="G38" s="3">
        <v>0</v>
      </c>
      <c r="H38" s="3">
        <v>180</v>
      </c>
      <c r="I38" s="3">
        <v>0</v>
      </c>
      <c r="L38" s="18"/>
    </row>
    <row r="39" spans="1:12" x14ac:dyDescent="0.25">
      <c r="A39" s="12">
        <v>2</v>
      </c>
      <c r="B39" s="12" t="s">
        <v>10</v>
      </c>
      <c r="C39" s="13" t="s">
        <v>10</v>
      </c>
      <c r="D39" s="5" t="s">
        <v>10</v>
      </c>
      <c r="E39" s="10" t="s">
        <v>27</v>
      </c>
      <c r="F39" s="4">
        <f>F40</f>
        <v>180</v>
      </c>
      <c r="G39" s="4">
        <f t="shared" ref="G39:I40" si="11">G40</f>
        <v>0</v>
      </c>
      <c r="H39" s="4">
        <f t="shared" si="11"/>
        <v>180</v>
      </c>
      <c r="I39" s="4">
        <f t="shared" si="11"/>
        <v>0</v>
      </c>
      <c r="L39" s="18"/>
    </row>
    <row r="40" spans="1:12" x14ac:dyDescent="0.25">
      <c r="A40" s="12">
        <v>2</v>
      </c>
      <c r="B40" s="12">
        <v>4</v>
      </c>
      <c r="C40" s="13" t="s">
        <v>10</v>
      </c>
      <c r="D40" s="5" t="s">
        <v>10</v>
      </c>
      <c r="E40" s="9" t="s">
        <v>28</v>
      </c>
      <c r="F40" s="4">
        <f>F41</f>
        <v>180</v>
      </c>
      <c r="G40" s="4">
        <f t="shared" si="11"/>
        <v>0</v>
      </c>
      <c r="H40" s="4">
        <f t="shared" si="11"/>
        <v>180</v>
      </c>
      <c r="I40" s="4">
        <f t="shared" si="11"/>
        <v>0</v>
      </c>
      <c r="L40" s="18"/>
    </row>
    <row r="41" spans="1:12" x14ac:dyDescent="0.25">
      <c r="A41" s="12">
        <v>2</v>
      </c>
      <c r="B41" s="12">
        <v>4</v>
      </c>
      <c r="C41" s="13" t="s">
        <v>0</v>
      </c>
      <c r="D41" s="5" t="s">
        <v>10</v>
      </c>
      <c r="E41" s="10" t="s">
        <v>14</v>
      </c>
      <c r="F41" s="4">
        <f>F43</f>
        <v>180</v>
      </c>
      <c r="G41" s="4">
        <f t="shared" ref="G41:I41" si="12">G43</f>
        <v>0</v>
      </c>
      <c r="H41" s="4">
        <f t="shared" si="12"/>
        <v>180</v>
      </c>
      <c r="I41" s="4">
        <f t="shared" si="12"/>
        <v>0</v>
      </c>
      <c r="L41" s="18"/>
    </row>
    <row r="42" spans="1:12" ht="33" x14ac:dyDescent="0.25">
      <c r="A42" s="12">
        <v>2</v>
      </c>
      <c r="B42" s="12">
        <v>4</v>
      </c>
      <c r="C42" s="13" t="s">
        <v>0</v>
      </c>
      <c r="D42" s="5">
        <v>200</v>
      </c>
      <c r="E42" s="9" t="s">
        <v>17</v>
      </c>
      <c r="F42" s="4">
        <f>F43</f>
        <v>180</v>
      </c>
      <c r="G42" s="4">
        <f t="shared" ref="G42:I42" si="13">G43</f>
        <v>0</v>
      </c>
      <c r="H42" s="4">
        <f t="shared" si="13"/>
        <v>180</v>
      </c>
      <c r="I42" s="4">
        <f t="shared" si="13"/>
        <v>0</v>
      </c>
      <c r="L42" s="18"/>
    </row>
    <row r="43" spans="1:12" ht="33" x14ac:dyDescent="0.25">
      <c r="A43" s="12">
        <v>2</v>
      </c>
      <c r="B43" s="12">
        <v>4</v>
      </c>
      <c r="C43" s="13" t="s">
        <v>0</v>
      </c>
      <c r="D43" s="5">
        <v>240</v>
      </c>
      <c r="E43" s="10" t="s">
        <v>18</v>
      </c>
      <c r="F43" s="4">
        <v>180</v>
      </c>
      <c r="G43" s="4">
        <v>0</v>
      </c>
      <c r="H43" s="4">
        <f t="shared" ref="H43" si="14">F43</f>
        <v>180</v>
      </c>
      <c r="I43" s="4">
        <v>0</v>
      </c>
      <c r="L43" s="18"/>
    </row>
    <row r="44" spans="1:12" ht="33" x14ac:dyDescent="0.25">
      <c r="A44" s="12">
        <v>3</v>
      </c>
      <c r="B44" s="12" t="s">
        <v>10</v>
      </c>
      <c r="C44" s="13" t="s">
        <v>10</v>
      </c>
      <c r="D44" s="5" t="s">
        <v>10</v>
      </c>
      <c r="E44" s="10" t="s">
        <v>29</v>
      </c>
      <c r="F44" s="3">
        <f>F45+F49</f>
        <v>315</v>
      </c>
      <c r="G44" s="3">
        <f t="shared" ref="G44:I44" si="15">G45+G49</f>
        <v>0</v>
      </c>
      <c r="H44" s="3">
        <f t="shared" si="15"/>
        <v>315</v>
      </c>
      <c r="I44" s="3">
        <f t="shared" si="15"/>
        <v>0</v>
      </c>
      <c r="L44" s="18"/>
    </row>
    <row r="45" spans="1:12" x14ac:dyDescent="0.25">
      <c r="A45" s="12">
        <v>3</v>
      </c>
      <c r="B45" s="12" t="s">
        <v>48</v>
      </c>
      <c r="C45" s="13"/>
      <c r="D45" s="5"/>
      <c r="E45" s="9" t="s">
        <v>57</v>
      </c>
      <c r="F45" s="3">
        <f>F46</f>
        <v>300</v>
      </c>
      <c r="G45" s="3">
        <f t="shared" ref="G45:I47" si="16">G46</f>
        <v>0</v>
      </c>
      <c r="H45" s="3">
        <f t="shared" si="16"/>
        <v>300</v>
      </c>
      <c r="I45" s="3">
        <f t="shared" si="16"/>
        <v>0</v>
      </c>
      <c r="L45" s="18"/>
    </row>
    <row r="46" spans="1:12" x14ac:dyDescent="0.25">
      <c r="A46" s="12">
        <v>3</v>
      </c>
      <c r="B46" s="12" t="s">
        <v>48</v>
      </c>
      <c r="C46" s="13" t="s">
        <v>0</v>
      </c>
      <c r="D46" s="5"/>
      <c r="E46" s="10" t="s">
        <v>14</v>
      </c>
      <c r="F46" s="3">
        <f>F47</f>
        <v>300</v>
      </c>
      <c r="G46" s="3">
        <f t="shared" si="16"/>
        <v>0</v>
      </c>
      <c r="H46" s="3">
        <f t="shared" si="16"/>
        <v>300</v>
      </c>
      <c r="I46" s="3">
        <f t="shared" si="16"/>
        <v>0</v>
      </c>
      <c r="L46" s="18"/>
    </row>
    <row r="47" spans="1:12" ht="33" x14ac:dyDescent="0.25">
      <c r="A47" s="12">
        <v>3</v>
      </c>
      <c r="B47" s="12" t="s">
        <v>48</v>
      </c>
      <c r="C47" s="13" t="s">
        <v>0</v>
      </c>
      <c r="D47" s="5">
        <v>200</v>
      </c>
      <c r="E47" s="9" t="s">
        <v>17</v>
      </c>
      <c r="F47" s="3">
        <f>F48</f>
        <v>300</v>
      </c>
      <c r="G47" s="3">
        <f t="shared" si="16"/>
        <v>0</v>
      </c>
      <c r="H47" s="3">
        <f t="shared" si="16"/>
        <v>300</v>
      </c>
      <c r="I47" s="3">
        <f t="shared" si="16"/>
        <v>0</v>
      </c>
      <c r="L47" s="18"/>
    </row>
    <row r="48" spans="1:12" ht="33" x14ac:dyDescent="0.25">
      <c r="A48" s="12">
        <v>3</v>
      </c>
      <c r="B48" s="12" t="s">
        <v>48</v>
      </c>
      <c r="C48" s="13" t="s">
        <v>0</v>
      </c>
      <c r="D48" s="5">
        <v>240</v>
      </c>
      <c r="E48" s="10" t="s">
        <v>18</v>
      </c>
      <c r="F48" s="3">
        <v>300</v>
      </c>
      <c r="G48" s="3">
        <v>0</v>
      </c>
      <c r="H48" s="3">
        <v>300</v>
      </c>
      <c r="I48" s="3">
        <v>0</v>
      </c>
      <c r="L48" s="18"/>
    </row>
    <row r="49" spans="1:12" ht="49.5" x14ac:dyDescent="0.25">
      <c r="A49" s="12">
        <v>3</v>
      </c>
      <c r="B49" s="12">
        <v>10</v>
      </c>
      <c r="C49" s="13"/>
      <c r="D49" s="5"/>
      <c r="E49" s="9" t="s">
        <v>51</v>
      </c>
      <c r="F49" s="3">
        <f>F50</f>
        <v>15</v>
      </c>
      <c r="G49" s="3">
        <f t="shared" ref="G49:I49" si="17">G50</f>
        <v>0</v>
      </c>
      <c r="H49" s="3">
        <f t="shared" si="17"/>
        <v>15</v>
      </c>
      <c r="I49" s="3">
        <f t="shared" si="17"/>
        <v>0</v>
      </c>
      <c r="L49" s="18"/>
    </row>
    <row r="50" spans="1:12" x14ac:dyDescent="0.25">
      <c r="A50" s="12">
        <v>3</v>
      </c>
      <c r="B50" s="12">
        <v>10</v>
      </c>
      <c r="C50" s="13">
        <v>9900000000</v>
      </c>
      <c r="D50" s="5"/>
      <c r="E50" s="9" t="s">
        <v>32</v>
      </c>
      <c r="F50" s="3">
        <f>F51</f>
        <v>15</v>
      </c>
      <c r="G50" s="3">
        <v>0</v>
      </c>
      <c r="H50" s="3">
        <v>15</v>
      </c>
      <c r="I50" s="3">
        <v>0</v>
      </c>
      <c r="L50" s="18"/>
    </row>
    <row r="51" spans="1:12" ht="33" x14ac:dyDescent="0.25">
      <c r="A51" s="12">
        <v>3</v>
      </c>
      <c r="B51" s="12">
        <v>10</v>
      </c>
      <c r="C51" s="13">
        <v>9900000000</v>
      </c>
      <c r="D51" s="5">
        <v>200</v>
      </c>
      <c r="E51" s="9" t="s">
        <v>17</v>
      </c>
      <c r="F51" s="3">
        <f>F52</f>
        <v>15</v>
      </c>
      <c r="G51" s="3">
        <f t="shared" ref="G51:I51" si="18">G52</f>
        <v>0</v>
      </c>
      <c r="H51" s="3">
        <f t="shared" si="18"/>
        <v>15</v>
      </c>
      <c r="I51" s="3">
        <f t="shared" si="18"/>
        <v>0</v>
      </c>
      <c r="L51" s="18"/>
    </row>
    <row r="52" spans="1:12" ht="33" x14ac:dyDescent="0.25">
      <c r="A52" s="12">
        <v>3</v>
      </c>
      <c r="B52" s="12">
        <v>10</v>
      </c>
      <c r="C52" s="13">
        <v>9900000000</v>
      </c>
      <c r="D52" s="5">
        <v>240</v>
      </c>
      <c r="E52" s="9" t="s">
        <v>18</v>
      </c>
      <c r="F52" s="3">
        <v>15</v>
      </c>
      <c r="G52" s="3">
        <v>0</v>
      </c>
      <c r="H52" s="3">
        <v>15</v>
      </c>
      <c r="I52" s="3">
        <v>0</v>
      </c>
      <c r="L52" s="18"/>
    </row>
    <row r="53" spans="1:12" x14ac:dyDescent="0.25">
      <c r="A53" s="12">
        <v>4</v>
      </c>
      <c r="B53" s="12"/>
      <c r="C53" s="13"/>
      <c r="D53" s="5"/>
      <c r="E53" s="10" t="s">
        <v>30</v>
      </c>
      <c r="F53" s="3">
        <f>F54</f>
        <v>3406</v>
      </c>
      <c r="G53" s="3">
        <f t="shared" ref="G53:I53" si="19">G54</f>
        <v>0</v>
      </c>
      <c r="H53" s="3">
        <f t="shared" si="19"/>
        <v>3716.5</v>
      </c>
      <c r="I53" s="3">
        <f t="shared" si="19"/>
        <v>0</v>
      </c>
      <c r="L53" s="18"/>
    </row>
    <row r="54" spans="1:12" x14ac:dyDescent="0.25">
      <c r="A54" s="12">
        <v>4</v>
      </c>
      <c r="B54" s="12">
        <v>9</v>
      </c>
      <c r="C54" s="13"/>
      <c r="D54" s="5"/>
      <c r="E54" s="9" t="s">
        <v>31</v>
      </c>
      <c r="F54" s="3">
        <f>F55+F58</f>
        <v>3406</v>
      </c>
      <c r="G54" s="3">
        <f t="shared" ref="G54:I54" si="20">G55+G58</f>
        <v>0</v>
      </c>
      <c r="H54" s="3">
        <f t="shared" si="20"/>
        <v>3716.5</v>
      </c>
      <c r="I54" s="3">
        <f t="shared" si="20"/>
        <v>0</v>
      </c>
      <c r="L54" s="18"/>
    </row>
    <row r="55" spans="1:12" ht="82.5" x14ac:dyDescent="0.25">
      <c r="A55" s="12">
        <v>4</v>
      </c>
      <c r="B55" s="12">
        <v>9</v>
      </c>
      <c r="C55" s="13" t="s">
        <v>47</v>
      </c>
      <c r="D55" s="5"/>
      <c r="E55" s="9" t="s">
        <v>49</v>
      </c>
      <c r="F55" s="3">
        <f>F56</f>
        <v>1700</v>
      </c>
      <c r="G55" s="3">
        <f t="shared" ref="G55:I56" si="21">G56</f>
        <v>0</v>
      </c>
      <c r="H55" s="3">
        <f t="shared" si="21"/>
        <v>1700</v>
      </c>
      <c r="I55" s="3">
        <f t="shared" si="21"/>
        <v>0</v>
      </c>
      <c r="L55" s="18"/>
    </row>
    <row r="56" spans="1:12" ht="33" x14ac:dyDescent="0.25">
      <c r="A56" s="12">
        <v>4</v>
      </c>
      <c r="B56" s="12">
        <v>9</v>
      </c>
      <c r="C56" s="13" t="s">
        <v>47</v>
      </c>
      <c r="D56" s="5">
        <v>200</v>
      </c>
      <c r="E56" s="9" t="s">
        <v>17</v>
      </c>
      <c r="F56" s="3">
        <f>F57</f>
        <v>1700</v>
      </c>
      <c r="G56" s="3">
        <f t="shared" si="21"/>
        <v>0</v>
      </c>
      <c r="H56" s="3">
        <f t="shared" si="21"/>
        <v>1700</v>
      </c>
      <c r="I56" s="3">
        <f t="shared" si="21"/>
        <v>0</v>
      </c>
      <c r="L56" s="18"/>
    </row>
    <row r="57" spans="1:12" ht="33" x14ac:dyDescent="0.25">
      <c r="A57" s="12">
        <v>4</v>
      </c>
      <c r="B57" s="12" t="s">
        <v>48</v>
      </c>
      <c r="C57" s="13" t="s">
        <v>47</v>
      </c>
      <c r="D57" s="5">
        <v>240</v>
      </c>
      <c r="E57" s="9" t="s">
        <v>18</v>
      </c>
      <c r="F57" s="3">
        <v>1700</v>
      </c>
      <c r="G57" s="3">
        <v>0</v>
      </c>
      <c r="H57" s="3">
        <v>1700</v>
      </c>
      <c r="I57" s="3">
        <v>0</v>
      </c>
      <c r="L57" s="18"/>
    </row>
    <row r="58" spans="1:12" x14ac:dyDescent="0.25">
      <c r="A58" s="12">
        <v>4</v>
      </c>
      <c r="B58" s="12">
        <v>9</v>
      </c>
      <c r="C58" s="13">
        <v>9900000000</v>
      </c>
      <c r="D58" s="5"/>
      <c r="E58" s="9" t="s">
        <v>32</v>
      </c>
      <c r="F58" s="3">
        <f>F59</f>
        <v>1706</v>
      </c>
      <c r="G58" s="3">
        <f t="shared" ref="G58:I59" si="22">G59</f>
        <v>0</v>
      </c>
      <c r="H58" s="3">
        <f t="shared" si="22"/>
        <v>2016.5</v>
      </c>
      <c r="I58" s="3">
        <f t="shared" si="22"/>
        <v>0</v>
      </c>
      <c r="L58" s="18"/>
    </row>
    <row r="59" spans="1:12" ht="33" x14ac:dyDescent="0.25">
      <c r="A59" s="12">
        <v>4</v>
      </c>
      <c r="B59" s="12">
        <v>9</v>
      </c>
      <c r="C59" s="13">
        <v>9900000000</v>
      </c>
      <c r="D59" s="5">
        <v>200</v>
      </c>
      <c r="E59" s="9" t="s">
        <v>17</v>
      </c>
      <c r="F59" s="3">
        <f>F60</f>
        <v>1706</v>
      </c>
      <c r="G59" s="3">
        <f t="shared" si="22"/>
        <v>0</v>
      </c>
      <c r="H59" s="3">
        <f t="shared" si="22"/>
        <v>2016.5</v>
      </c>
      <c r="I59" s="3">
        <f t="shared" si="22"/>
        <v>0</v>
      </c>
      <c r="L59" s="18"/>
    </row>
    <row r="60" spans="1:12" ht="33" x14ac:dyDescent="0.25">
      <c r="A60" s="12">
        <v>4</v>
      </c>
      <c r="B60" s="12">
        <v>9</v>
      </c>
      <c r="C60" s="13">
        <v>9900000000</v>
      </c>
      <c r="D60" s="5">
        <v>240</v>
      </c>
      <c r="E60" s="9" t="s">
        <v>18</v>
      </c>
      <c r="F60" s="3">
        <v>1706</v>
      </c>
      <c r="G60" s="3">
        <v>0</v>
      </c>
      <c r="H60" s="3">
        <v>2016.5</v>
      </c>
      <c r="I60" s="3">
        <v>0</v>
      </c>
      <c r="L60" s="18"/>
    </row>
    <row r="61" spans="1:12" x14ac:dyDescent="0.25">
      <c r="A61" s="12">
        <v>5</v>
      </c>
      <c r="B61" s="12" t="s">
        <v>10</v>
      </c>
      <c r="C61" s="13" t="s">
        <v>10</v>
      </c>
      <c r="D61" s="5" t="s">
        <v>10</v>
      </c>
      <c r="E61" s="9" t="s">
        <v>33</v>
      </c>
      <c r="F61" s="3">
        <f>F62</f>
        <v>26644.6</v>
      </c>
      <c r="G61" s="3">
        <f t="shared" ref="G61:I61" si="23">G62</f>
        <v>0</v>
      </c>
      <c r="H61" s="3">
        <f t="shared" si="23"/>
        <v>27163.8</v>
      </c>
      <c r="I61" s="3">
        <f t="shared" si="23"/>
        <v>0</v>
      </c>
      <c r="L61" s="18"/>
    </row>
    <row r="62" spans="1:12" x14ac:dyDescent="0.25">
      <c r="A62" s="12">
        <v>5</v>
      </c>
      <c r="B62" s="14">
        <v>3</v>
      </c>
      <c r="C62" s="13" t="s">
        <v>10</v>
      </c>
      <c r="D62" s="5" t="s">
        <v>10</v>
      </c>
      <c r="E62" s="10" t="s">
        <v>34</v>
      </c>
      <c r="F62" s="3">
        <f>F63+F66+F73</f>
        <v>26644.6</v>
      </c>
      <c r="G62" s="3">
        <f t="shared" ref="G62:I62" si="24">G63+G66+G73</f>
        <v>0</v>
      </c>
      <c r="H62" s="3">
        <f t="shared" si="24"/>
        <v>27163.8</v>
      </c>
      <c r="I62" s="3">
        <f t="shared" si="24"/>
        <v>0</v>
      </c>
      <c r="L62" s="18"/>
    </row>
    <row r="63" spans="1:12" ht="82.5" x14ac:dyDescent="0.25">
      <c r="A63" s="12">
        <v>5</v>
      </c>
      <c r="B63" s="12">
        <v>3</v>
      </c>
      <c r="C63" s="13" t="s">
        <v>11</v>
      </c>
      <c r="D63" s="5"/>
      <c r="E63" s="9" t="s">
        <v>46</v>
      </c>
      <c r="F63" s="3">
        <v>2000</v>
      </c>
      <c r="G63" s="3">
        <v>0</v>
      </c>
      <c r="H63" s="3">
        <v>0</v>
      </c>
      <c r="I63" s="3">
        <v>0</v>
      </c>
      <c r="L63" s="18"/>
    </row>
    <row r="64" spans="1:12" ht="33" x14ac:dyDescent="0.25">
      <c r="A64" s="12">
        <v>5</v>
      </c>
      <c r="B64" s="12">
        <v>3</v>
      </c>
      <c r="C64" s="13" t="s">
        <v>11</v>
      </c>
      <c r="D64" s="5">
        <v>200</v>
      </c>
      <c r="E64" s="9" t="s">
        <v>17</v>
      </c>
      <c r="F64" s="3">
        <v>2000</v>
      </c>
      <c r="G64" s="3">
        <v>0</v>
      </c>
      <c r="H64" s="3">
        <v>0</v>
      </c>
      <c r="I64" s="3">
        <v>0</v>
      </c>
      <c r="L64" s="18"/>
    </row>
    <row r="65" spans="1:12" ht="33" x14ac:dyDescent="0.25">
      <c r="A65" s="12">
        <v>5</v>
      </c>
      <c r="B65" s="12">
        <v>3</v>
      </c>
      <c r="C65" s="13" t="s">
        <v>11</v>
      </c>
      <c r="D65" s="5">
        <v>240</v>
      </c>
      <c r="E65" s="10" t="s">
        <v>18</v>
      </c>
      <c r="F65" s="3">
        <v>2000</v>
      </c>
      <c r="G65" s="3">
        <v>0</v>
      </c>
      <c r="H65" s="3">
        <v>0</v>
      </c>
      <c r="I65" s="3">
        <v>0</v>
      </c>
      <c r="L65" s="18"/>
    </row>
    <row r="66" spans="1:12" ht="82.5" x14ac:dyDescent="0.25">
      <c r="A66" s="12">
        <v>5</v>
      </c>
      <c r="B66" s="12">
        <v>3</v>
      </c>
      <c r="C66" s="13" t="s">
        <v>47</v>
      </c>
      <c r="D66" s="5"/>
      <c r="E66" s="10" t="s">
        <v>49</v>
      </c>
      <c r="F66" s="3">
        <f>F67+F69+F71</f>
        <v>23182.6</v>
      </c>
      <c r="G66" s="3">
        <f t="shared" ref="G66:I66" si="25">G67+G69+G71</f>
        <v>0</v>
      </c>
      <c r="H66" s="3">
        <f t="shared" si="25"/>
        <v>23068.7</v>
      </c>
      <c r="I66" s="3">
        <f t="shared" si="25"/>
        <v>0</v>
      </c>
      <c r="L66" s="18"/>
    </row>
    <row r="67" spans="1:12" ht="16.5" customHeight="1" x14ac:dyDescent="0.25">
      <c r="A67" s="12">
        <v>5</v>
      </c>
      <c r="B67" s="12">
        <v>3</v>
      </c>
      <c r="C67" s="13" t="s">
        <v>47</v>
      </c>
      <c r="D67" s="5">
        <v>100</v>
      </c>
      <c r="E67" s="9" t="s">
        <v>15</v>
      </c>
      <c r="F67" s="3">
        <f>F68</f>
        <v>12974.8</v>
      </c>
      <c r="G67" s="3">
        <f t="shared" ref="G67:I67" si="26">G68</f>
        <v>0</v>
      </c>
      <c r="H67" s="3">
        <f t="shared" si="26"/>
        <v>12974.8</v>
      </c>
      <c r="I67" s="3">
        <f t="shared" si="26"/>
        <v>0</v>
      </c>
      <c r="L67" s="18"/>
    </row>
    <row r="68" spans="1:12" x14ac:dyDescent="0.25">
      <c r="A68" s="12">
        <v>5</v>
      </c>
      <c r="B68" s="12">
        <v>3</v>
      </c>
      <c r="C68" s="13" t="s">
        <v>47</v>
      </c>
      <c r="D68" s="5">
        <v>110</v>
      </c>
      <c r="E68" s="9" t="s">
        <v>24</v>
      </c>
      <c r="F68" s="3">
        <v>12974.8</v>
      </c>
      <c r="G68" s="3">
        <v>0</v>
      </c>
      <c r="H68" s="3">
        <v>12974.8</v>
      </c>
      <c r="I68" s="3">
        <v>0</v>
      </c>
      <c r="L68" s="18"/>
    </row>
    <row r="69" spans="1:12" ht="33" x14ac:dyDescent="0.25">
      <c r="A69" s="12">
        <v>5</v>
      </c>
      <c r="B69" s="12">
        <v>3</v>
      </c>
      <c r="C69" s="13" t="s">
        <v>47</v>
      </c>
      <c r="D69" s="5">
        <v>200</v>
      </c>
      <c r="E69" s="10" t="s">
        <v>17</v>
      </c>
      <c r="F69" s="3">
        <f>F70</f>
        <v>10204.799999999999</v>
      </c>
      <c r="G69" s="3">
        <f t="shared" ref="G69:I69" si="27">G70</f>
        <v>0</v>
      </c>
      <c r="H69" s="3">
        <f t="shared" si="27"/>
        <v>10090.900000000001</v>
      </c>
      <c r="I69" s="3">
        <f t="shared" si="27"/>
        <v>0</v>
      </c>
      <c r="L69" s="18"/>
    </row>
    <row r="70" spans="1:12" ht="33" x14ac:dyDescent="0.25">
      <c r="A70" s="12">
        <v>5</v>
      </c>
      <c r="B70" s="12">
        <v>3</v>
      </c>
      <c r="C70" s="13" t="s">
        <v>47</v>
      </c>
      <c r="D70" s="5">
        <v>240</v>
      </c>
      <c r="E70" s="9" t="s">
        <v>18</v>
      </c>
      <c r="F70" s="3">
        <v>10204.799999999999</v>
      </c>
      <c r="G70" s="3">
        <v>0</v>
      </c>
      <c r="H70" s="3">
        <v>10090.900000000001</v>
      </c>
      <c r="I70" s="3">
        <v>0</v>
      </c>
      <c r="L70" s="18"/>
    </row>
    <row r="71" spans="1:12" x14ac:dyDescent="0.25">
      <c r="A71" s="12">
        <v>5</v>
      </c>
      <c r="B71" s="12">
        <v>3</v>
      </c>
      <c r="C71" s="13" t="s">
        <v>47</v>
      </c>
      <c r="D71" s="5">
        <v>800</v>
      </c>
      <c r="E71" s="9" t="s">
        <v>19</v>
      </c>
      <c r="F71" s="3">
        <f>F72</f>
        <v>3</v>
      </c>
      <c r="G71" s="3">
        <f t="shared" ref="G71:I71" si="28">G72</f>
        <v>0</v>
      </c>
      <c r="H71" s="3">
        <f t="shared" si="28"/>
        <v>3</v>
      </c>
      <c r="I71" s="3">
        <f t="shared" si="28"/>
        <v>0</v>
      </c>
      <c r="L71" s="18"/>
    </row>
    <row r="72" spans="1:12" x14ac:dyDescent="0.25">
      <c r="A72" s="12">
        <v>5</v>
      </c>
      <c r="B72" s="12">
        <v>3</v>
      </c>
      <c r="C72" s="13" t="s">
        <v>47</v>
      </c>
      <c r="D72" s="5">
        <v>850</v>
      </c>
      <c r="E72" s="10" t="s">
        <v>20</v>
      </c>
      <c r="F72" s="3">
        <v>3</v>
      </c>
      <c r="G72" s="3">
        <v>0</v>
      </c>
      <c r="H72" s="3">
        <v>3</v>
      </c>
      <c r="I72" s="3">
        <v>0</v>
      </c>
      <c r="L72" s="18"/>
    </row>
    <row r="73" spans="1:12" x14ac:dyDescent="0.25">
      <c r="A73" s="12">
        <v>5</v>
      </c>
      <c r="B73" s="12">
        <v>3</v>
      </c>
      <c r="C73" s="13" t="s">
        <v>0</v>
      </c>
      <c r="D73" s="5" t="s">
        <v>10</v>
      </c>
      <c r="E73" s="10" t="s">
        <v>14</v>
      </c>
      <c r="F73" s="4">
        <f>F74</f>
        <v>1462</v>
      </c>
      <c r="G73" s="4">
        <f t="shared" ref="G73:I74" si="29">G74</f>
        <v>0</v>
      </c>
      <c r="H73" s="4">
        <f t="shared" si="29"/>
        <v>4095.1</v>
      </c>
      <c r="I73" s="4">
        <f t="shared" si="29"/>
        <v>0</v>
      </c>
      <c r="L73" s="18"/>
    </row>
    <row r="74" spans="1:12" ht="33" x14ac:dyDescent="0.25">
      <c r="A74" s="12">
        <v>5</v>
      </c>
      <c r="B74" s="12">
        <v>3</v>
      </c>
      <c r="C74" s="13">
        <v>9900000000</v>
      </c>
      <c r="D74" s="5">
        <v>200</v>
      </c>
      <c r="E74" s="9" t="s">
        <v>17</v>
      </c>
      <c r="F74" s="3">
        <f>F75</f>
        <v>1462</v>
      </c>
      <c r="G74" s="3">
        <f t="shared" si="29"/>
        <v>0</v>
      </c>
      <c r="H74" s="3">
        <f t="shared" si="29"/>
        <v>4095.1</v>
      </c>
      <c r="I74" s="3">
        <f t="shared" si="29"/>
        <v>0</v>
      </c>
      <c r="L74" s="18"/>
    </row>
    <row r="75" spans="1:12" ht="33" x14ac:dyDescent="0.25">
      <c r="A75" s="12">
        <v>5</v>
      </c>
      <c r="B75" s="12">
        <v>3</v>
      </c>
      <c r="C75" s="13" t="s">
        <v>0</v>
      </c>
      <c r="D75" s="5">
        <v>240</v>
      </c>
      <c r="E75" s="10" t="s">
        <v>18</v>
      </c>
      <c r="F75" s="4">
        <v>1462</v>
      </c>
      <c r="G75" s="4">
        <v>0</v>
      </c>
      <c r="H75" s="4">
        <v>4095.1</v>
      </c>
      <c r="I75" s="4">
        <v>0</v>
      </c>
      <c r="L75" s="18"/>
    </row>
    <row r="76" spans="1:12" x14ac:dyDescent="0.25">
      <c r="A76" s="12">
        <v>7</v>
      </c>
      <c r="B76" s="12" t="s">
        <v>10</v>
      </c>
      <c r="C76" s="13" t="s">
        <v>10</v>
      </c>
      <c r="D76" s="15" t="s">
        <v>10</v>
      </c>
      <c r="E76" s="11" t="s">
        <v>35</v>
      </c>
      <c r="F76" s="3">
        <f>F77</f>
        <v>30</v>
      </c>
      <c r="G76" s="3">
        <f t="shared" ref="G76:I79" si="30">G77</f>
        <v>0</v>
      </c>
      <c r="H76" s="3">
        <f t="shared" si="30"/>
        <v>30</v>
      </c>
      <c r="I76" s="3">
        <f t="shared" si="30"/>
        <v>0</v>
      </c>
      <c r="L76" s="18"/>
    </row>
    <row r="77" spans="1:12" x14ac:dyDescent="0.25">
      <c r="A77" s="12">
        <v>7</v>
      </c>
      <c r="B77" s="12">
        <v>7</v>
      </c>
      <c r="C77" s="13" t="s">
        <v>10</v>
      </c>
      <c r="D77" s="5" t="s">
        <v>10</v>
      </c>
      <c r="E77" s="9" t="s">
        <v>36</v>
      </c>
      <c r="F77" s="3">
        <f>F78</f>
        <v>30</v>
      </c>
      <c r="G77" s="3">
        <f t="shared" si="30"/>
        <v>0</v>
      </c>
      <c r="H77" s="3">
        <f t="shared" si="30"/>
        <v>30</v>
      </c>
      <c r="I77" s="3">
        <f t="shared" si="30"/>
        <v>0</v>
      </c>
      <c r="L77" s="18"/>
    </row>
    <row r="78" spans="1:12" x14ac:dyDescent="0.25">
      <c r="A78" s="12">
        <v>7</v>
      </c>
      <c r="B78" s="12">
        <v>7</v>
      </c>
      <c r="C78" s="13" t="s">
        <v>0</v>
      </c>
      <c r="D78" s="5"/>
      <c r="E78" s="10" t="s">
        <v>14</v>
      </c>
      <c r="F78" s="3">
        <f>F79</f>
        <v>30</v>
      </c>
      <c r="G78" s="3">
        <f t="shared" si="30"/>
        <v>0</v>
      </c>
      <c r="H78" s="3">
        <f t="shared" si="30"/>
        <v>30</v>
      </c>
      <c r="I78" s="3">
        <f t="shared" si="30"/>
        <v>0</v>
      </c>
      <c r="L78" s="18"/>
    </row>
    <row r="79" spans="1:12" ht="33" x14ac:dyDescent="0.25">
      <c r="A79" s="12">
        <v>7</v>
      </c>
      <c r="B79" s="12">
        <v>7</v>
      </c>
      <c r="C79" s="13" t="s">
        <v>0</v>
      </c>
      <c r="D79" s="5">
        <v>200</v>
      </c>
      <c r="E79" s="9" t="s">
        <v>17</v>
      </c>
      <c r="F79" s="3">
        <f>F80</f>
        <v>30</v>
      </c>
      <c r="G79" s="3">
        <f t="shared" si="30"/>
        <v>0</v>
      </c>
      <c r="H79" s="3">
        <f>H80</f>
        <v>30</v>
      </c>
      <c r="I79" s="3">
        <f t="shared" si="30"/>
        <v>0</v>
      </c>
      <c r="L79" s="18"/>
    </row>
    <row r="80" spans="1:12" ht="33" x14ac:dyDescent="0.25">
      <c r="A80" s="12">
        <v>7</v>
      </c>
      <c r="B80" s="12">
        <v>7</v>
      </c>
      <c r="C80" s="13" t="s">
        <v>0</v>
      </c>
      <c r="D80" s="5">
        <v>240</v>
      </c>
      <c r="E80" s="10" t="s">
        <v>18</v>
      </c>
      <c r="F80" s="3">
        <v>30</v>
      </c>
      <c r="G80" s="3">
        <v>0</v>
      </c>
      <c r="H80" s="3">
        <v>30</v>
      </c>
      <c r="I80" s="3">
        <v>0</v>
      </c>
      <c r="L80" s="18"/>
    </row>
    <row r="81" spans="1:12" x14ac:dyDescent="0.25">
      <c r="A81" s="12">
        <v>8</v>
      </c>
      <c r="B81" s="12" t="s">
        <v>10</v>
      </c>
      <c r="C81" s="13" t="s">
        <v>10</v>
      </c>
      <c r="D81" s="5" t="s">
        <v>10</v>
      </c>
      <c r="E81" s="9" t="s">
        <v>37</v>
      </c>
      <c r="F81" s="3">
        <f>F82</f>
        <v>200</v>
      </c>
      <c r="G81" s="3">
        <f t="shared" ref="G81:I84" si="31">G82</f>
        <v>0</v>
      </c>
      <c r="H81" s="3">
        <f t="shared" si="31"/>
        <v>200</v>
      </c>
      <c r="I81" s="3">
        <f t="shared" si="31"/>
        <v>0</v>
      </c>
      <c r="L81" s="18"/>
    </row>
    <row r="82" spans="1:12" x14ac:dyDescent="0.25">
      <c r="A82" s="12">
        <v>8</v>
      </c>
      <c r="B82" s="12">
        <v>4</v>
      </c>
      <c r="C82" s="13" t="s">
        <v>10</v>
      </c>
      <c r="D82" s="5" t="s">
        <v>10</v>
      </c>
      <c r="E82" s="10" t="s">
        <v>38</v>
      </c>
      <c r="F82" s="3">
        <f>F83</f>
        <v>200</v>
      </c>
      <c r="G82" s="3">
        <f t="shared" si="31"/>
        <v>0</v>
      </c>
      <c r="H82" s="3">
        <f t="shared" si="31"/>
        <v>200</v>
      </c>
      <c r="I82" s="3">
        <f t="shared" si="31"/>
        <v>0</v>
      </c>
      <c r="L82" s="18"/>
    </row>
    <row r="83" spans="1:12" x14ac:dyDescent="0.25">
      <c r="A83" s="12">
        <v>8</v>
      </c>
      <c r="B83" s="12">
        <v>4</v>
      </c>
      <c r="C83" s="13" t="s">
        <v>0</v>
      </c>
      <c r="D83" s="5" t="s">
        <v>10</v>
      </c>
      <c r="E83" s="10" t="s">
        <v>14</v>
      </c>
      <c r="F83" s="3">
        <f>F84</f>
        <v>200</v>
      </c>
      <c r="G83" s="3">
        <f t="shared" si="31"/>
        <v>0</v>
      </c>
      <c r="H83" s="3">
        <f t="shared" si="31"/>
        <v>200</v>
      </c>
      <c r="I83" s="3">
        <f t="shared" si="31"/>
        <v>0</v>
      </c>
      <c r="L83" s="18"/>
    </row>
    <row r="84" spans="1:12" ht="33" x14ac:dyDescent="0.25">
      <c r="A84" s="12">
        <v>8</v>
      </c>
      <c r="B84" s="12">
        <v>4</v>
      </c>
      <c r="C84" s="13" t="s">
        <v>0</v>
      </c>
      <c r="D84" s="5">
        <v>200</v>
      </c>
      <c r="E84" s="10" t="s">
        <v>17</v>
      </c>
      <c r="F84" s="3">
        <f>F85</f>
        <v>200</v>
      </c>
      <c r="G84" s="3">
        <f t="shared" si="31"/>
        <v>0</v>
      </c>
      <c r="H84" s="3">
        <f t="shared" si="31"/>
        <v>200</v>
      </c>
      <c r="I84" s="3">
        <f t="shared" si="31"/>
        <v>0</v>
      </c>
      <c r="L84" s="18"/>
    </row>
    <row r="85" spans="1:12" ht="33" x14ac:dyDescent="0.25">
      <c r="A85" s="12">
        <v>8</v>
      </c>
      <c r="B85" s="12">
        <v>4</v>
      </c>
      <c r="C85" s="13" t="s">
        <v>0</v>
      </c>
      <c r="D85" s="5">
        <v>240</v>
      </c>
      <c r="E85" s="9" t="s">
        <v>18</v>
      </c>
      <c r="F85" s="3">
        <v>200</v>
      </c>
      <c r="G85" s="3">
        <v>0</v>
      </c>
      <c r="H85" s="3">
        <v>200</v>
      </c>
      <c r="I85" s="3">
        <v>0</v>
      </c>
      <c r="L85" s="18"/>
    </row>
    <row r="86" spans="1:12" x14ac:dyDescent="0.25">
      <c r="A86" s="12">
        <v>10</v>
      </c>
      <c r="B86" s="12"/>
      <c r="C86" s="13"/>
      <c r="D86" s="5"/>
      <c r="E86" s="10" t="s">
        <v>39</v>
      </c>
      <c r="F86" s="3">
        <f>F87</f>
        <v>187.3</v>
      </c>
      <c r="G86" s="3">
        <f t="shared" ref="G86:I89" si="32">G87</f>
        <v>0</v>
      </c>
      <c r="H86" s="3">
        <f t="shared" si="32"/>
        <v>187.3</v>
      </c>
      <c r="I86" s="3">
        <f t="shared" si="32"/>
        <v>0</v>
      </c>
      <c r="L86" s="18"/>
    </row>
    <row r="87" spans="1:12" x14ac:dyDescent="0.25">
      <c r="A87" s="12">
        <v>10</v>
      </c>
      <c r="B87" s="12">
        <v>1</v>
      </c>
      <c r="C87" s="13"/>
      <c r="D87" s="5"/>
      <c r="E87" s="9" t="s">
        <v>40</v>
      </c>
      <c r="F87" s="3">
        <f>F88</f>
        <v>187.3</v>
      </c>
      <c r="G87" s="3">
        <f t="shared" si="32"/>
        <v>0</v>
      </c>
      <c r="H87" s="3">
        <f t="shared" si="32"/>
        <v>187.3</v>
      </c>
      <c r="I87" s="3">
        <f t="shared" si="32"/>
        <v>0</v>
      </c>
      <c r="L87" s="18"/>
    </row>
    <row r="88" spans="1:12" x14ac:dyDescent="0.25">
      <c r="A88" s="12">
        <v>10</v>
      </c>
      <c r="B88" s="12">
        <v>1</v>
      </c>
      <c r="C88" s="13">
        <v>9900000000</v>
      </c>
      <c r="D88" s="5"/>
      <c r="E88" s="10" t="s">
        <v>32</v>
      </c>
      <c r="F88" s="3">
        <f>F89</f>
        <v>187.3</v>
      </c>
      <c r="G88" s="3">
        <f t="shared" si="32"/>
        <v>0</v>
      </c>
      <c r="H88" s="3">
        <f t="shared" si="32"/>
        <v>187.3</v>
      </c>
      <c r="I88" s="3">
        <f t="shared" si="32"/>
        <v>0</v>
      </c>
      <c r="L88" s="18"/>
    </row>
    <row r="89" spans="1:12" x14ac:dyDescent="0.25">
      <c r="A89" s="12">
        <v>10</v>
      </c>
      <c r="B89" s="12">
        <v>1</v>
      </c>
      <c r="C89" s="13">
        <v>9900000000</v>
      </c>
      <c r="D89" s="5">
        <v>300</v>
      </c>
      <c r="E89" s="9" t="s">
        <v>25</v>
      </c>
      <c r="F89" s="3">
        <f>F90</f>
        <v>187.3</v>
      </c>
      <c r="G89" s="3">
        <f t="shared" si="32"/>
        <v>0</v>
      </c>
      <c r="H89" s="3">
        <f t="shared" si="32"/>
        <v>187.3</v>
      </c>
      <c r="I89" s="3">
        <f t="shared" si="32"/>
        <v>0</v>
      </c>
      <c r="L89" s="18"/>
    </row>
    <row r="90" spans="1:12" ht="33" x14ac:dyDescent="0.25">
      <c r="A90" s="12">
        <v>10</v>
      </c>
      <c r="B90" s="12">
        <v>1</v>
      </c>
      <c r="C90" s="13">
        <v>9900000000</v>
      </c>
      <c r="D90" s="5">
        <v>320</v>
      </c>
      <c r="E90" s="10" t="s">
        <v>26</v>
      </c>
      <c r="F90" s="3">
        <v>187.3</v>
      </c>
      <c r="G90" s="3">
        <v>0</v>
      </c>
      <c r="H90" s="3">
        <v>187.3</v>
      </c>
      <c r="I90" s="3">
        <v>0</v>
      </c>
      <c r="L90" s="18"/>
    </row>
    <row r="91" spans="1:12" x14ac:dyDescent="0.25">
      <c r="A91" s="12">
        <v>11</v>
      </c>
      <c r="B91" s="12" t="s">
        <v>10</v>
      </c>
      <c r="C91" s="13" t="s">
        <v>10</v>
      </c>
      <c r="D91" s="5" t="s">
        <v>10</v>
      </c>
      <c r="E91" s="10" t="s">
        <v>41</v>
      </c>
      <c r="F91" s="3">
        <f>F92</f>
        <v>1000</v>
      </c>
      <c r="G91" s="3">
        <f t="shared" ref="G91:I94" si="33">G92</f>
        <v>0</v>
      </c>
      <c r="H91" s="3">
        <f t="shared" si="33"/>
        <v>1000</v>
      </c>
      <c r="I91" s="3">
        <f t="shared" si="33"/>
        <v>0</v>
      </c>
      <c r="L91" s="18"/>
    </row>
    <row r="92" spans="1:12" x14ac:dyDescent="0.25">
      <c r="A92" s="12">
        <v>11</v>
      </c>
      <c r="B92" s="12">
        <v>1</v>
      </c>
      <c r="C92" s="13" t="s">
        <v>10</v>
      </c>
      <c r="D92" s="5" t="s">
        <v>10</v>
      </c>
      <c r="E92" s="10" t="s">
        <v>42</v>
      </c>
      <c r="F92" s="3">
        <f>F93</f>
        <v>1000</v>
      </c>
      <c r="G92" s="3">
        <f t="shared" si="33"/>
        <v>0</v>
      </c>
      <c r="H92" s="3">
        <f t="shared" si="33"/>
        <v>1000</v>
      </c>
      <c r="I92" s="3">
        <f t="shared" si="33"/>
        <v>0</v>
      </c>
      <c r="L92" s="18"/>
    </row>
    <row r="93" spans="1:12" x14ac:dyDescent="0.25">
      <c r="A93" s="12">
        <v>11</v>
      </c>
      <c r="B93" s="12">
        <v>1</v>
      </c>
      <c r="C93" s="13" t="s">
        <v>0</v>
      </c>
      <c r="D93" s="5" t="s">
        <v>10</v>
      </c>
      <c r="E93" s="10" t="s">
        <v>14</v>
      </c>
      <c r="F93" s="3">
        <f>F94</f>
        <v>1000</v>
      </c>
      <c r="G93" s="3">
        <f t="shared" si="33"/>
        <v>0</v>
      </c>
      <c r="H93" s="3">
        <f t="shared" si="33"/>
        <v>1000</v>
      </c>
      <c r="I93" s="3">
        <f t="shared" si="33"/>
        <v>0</v>
      </c>
      <c r="L93" s="18"/>
    </row>
    <row r="94" spans="1:12" ht="33" x14ac:dyDescent="0.25">
      <c r="A94" s="12">
        <v>11</v>
      </c>
      <c r="B94" s="12">
        <v>1</v>
      </c>
      <c r="C94" s="13" t="s">
        <v>0</v>
      </c>
      <c r="D94" s="5">
        <v>200</v>
      </c>
      <c r="E94" s="10" t="s">
        <v>17</v>
      </c>
      <c r="F94" s="3">
        <f>F95</f>
        <v>1000</v>
      </c>
      <c r="G94" s="3">
        <f t="shared" si="33"/>
        <v>0</v>
      </c>
      <c r="H94" s="3">
        <f t="shared" si="33"/>
        <v>1000</v>
      </c>
      <c r="I94" s="3">
        <f t="shared" si="33"/>
        <v>0</v>
      </c>
      <c r="L94" s="18"/>
    </row>
    <row r="95" spans="1:12" ht="33" x14ac:dyDescent="0.25">
      <c r="A95" s="12">
        <v>11</v>
      </c>
      <c r="B95" s="12">
        <v>1</v>
      </c>
      <c r="C95" s="13" t="s">
        <v>0</v>
      </c>
      <c r="D95" s="5">
        <v>240</v>
      </c>
      <c r="E95" s="10" t="s">
        <v>18</v>
      </c>
      <c r="F95" s="3">
        <v>1000</v>
      </c>
      <c r="G95" s="3">
        <v>0</v>
      </c>
      <c r="H95" s="3">
        <v>1000</v>
      </c>
      <c r="I95" s="3">
        <v>0</v>
      </c>
      <c r="L95" s="18"/>
    </row>
    <row r="96" spans="1:12" x14ac:dyDescent="0.25">
      <c r="A96" s="12"/>
      <c r="B96" s="12"/>
      <c r="C96" s="13"/>
      <c r="D96" s="5"/>
      <c r="E96" s="9" t="s">
        <v>43</v>
      </c>
      <c r="F96" s="3">
        <f>F91+F86+F81+F76+F61+F53+F44+F10+F39</f>
        <v>137207.29999999999</v>
      </c>
      <c r="G96" s="3">
        <f t="shared" ref="G96:I96" si="34">G91+G86+G81+G76+G61+G53+G44+G10+G39</f>
        <v>0</v>
      </c>
      <c r="H96" s="3">
        <f t="shared" si="34"/>
        <v>134994.29999999999</v>
      </c>
      <c r="I96" s="3">
        <f t="shared" si="34"/>
        <v>0</v>
      </c>
      <c r="L96" s="18"/>
    </row>
    <row r="97" spans="1:12" x14ac:dyDescent="0.25">
      <c r="A97" s="12"/>
      <c r="B97" s="12"/>
      <c r="C97" s="13"/>
      <c r="D97" s="5"/>
      <c r="E97" s="10" t="s">
        <v>44</v>
      </c>
      <c r="F97" s="3">
        <v>3518.2</v>
      </c>
      <c r="G97" s="3">
        <v>0</v>
      </c>
      <c r="H97" s="3">
        <v>7105</v>
      </c>
      <c r="I97" s="3">
        <v>0</v>
      </c>
      <c r="L97" s="18"/>
    </row>
    <row r="98" spans="1:12" x14ac:dyDescent="0.25">
      <c r="A98" s="12"/>
      <c r="B98" s="12"/>
      <c r="C98" s="13"/>
      <c r="D98" s="5"/>
      <c r="E98" s="9" t="s">
        <v>45</v>
      </c>
      <c r="F98" s="3">
        <v>140725.5</v>
      </c>
      <c r="G98" s="3">
        <v>0</v>
      </c>
      <c r="H98" s="3">
        <v>142099.29999999999</v>
      </c>
      <c r="I98" s="3">
        <v>0</v>
      </c>
      <c r="L98" s="18"/>
    </row>
    <row r="99" spans="1:12" x14ac:dyDescent="0.25">
      <c r="F99" s="17"/>
      <c r="H99" s="17"/>
    </row>
  </sheetData>
  <mergeCells count="7">
    <mergeCell ref="A2:I2"/>
    <mergeCell ref="A1:I1"/>
    <mergeCell ref="E7:E8"/>
    <mergeCell ref="F7:I7"/>
    <mergeCell ref="A5:I5"/>
    <mergeCell ref="A7:D7"/>
    <mergeCell ref="E4:I4"/>
  </mergeCells>
  <pageMargins left="0.59055118110236204" right="0.39370078740157499" top="0.59055118110236204" bottom="0.59055118110236204" header="0.275590546487823" footer="0.275590546487823"/>
  <pageSetup paperSize="9" scale="5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2022-09-30T11:50:39Z</cp:lastPrinted>
  <dcterms:created xsi:type="dcterms:W3CDTF">2016-08-23T06:46:39Z</dcterms:created>
  <dcterms:modified xsi:type="dcterms:W3CDTF">2022-12-05T06:56:57Z</dcterms:modified>
</cp:coreProperties>
</file>